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Поспелов расчеты к конкурсу\Новые\Испр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9" i="1" l="1"/>
  <c r="D27" i="1"/>
  <c r="D26" i="1"/>
  <c r="D21" i="1"/>
  <c r="D25" i="1"/>
  <c r="D23" i="1"/>
  <c r="D22" i="1"/>
  <c r="D20" i="1"/>
  <c r="D30" i="1" l="1"/>
  <c r="E29" i="1" l="1"/>
  <c r="E25" i="1"/>
  <c r="E26" i="1"/>
  <c r="E27" i="1"/>
  <c r="E21" i="1"/>
  <c r="E22" i="1"/>
  <c r="E23" i="1"/>
  <c r="E20" i="1"/>
  <c r="E30" i="1" l="1"/>
</calcChain>
</file>

<file path=xl/sharedStrings.xml><?xml version="1.0" encoding="utf-8"?>
<sst xmlns="http://schemas.openxmlformats.org/spreadsheetml/2006/main" count="40" uniqueCount="34">
  <si>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</si>
  <si>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</si>
  <si>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</si>
  <si>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</si>
  <si>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</si>
  <si>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</si>
  <si>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</si>
  <si>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</si>
  <si>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</si>
  <si>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</si>
  <si>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</si>
  <si>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</si>
  <si>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</si>
  <si>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</si>
  <si>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</si>
  <si>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</si>
  <si>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</si>
  <si>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</si>
  <si>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</si>
  <si>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</si>
  <si>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</si>
  <si>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</si>
  <si>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</si>
  <si>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</si>
  <si>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</si>
  <si>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</si>
  <si>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</si>
  <si>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</si>
  <si>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расположенного по адресу: гп. Игрим, ул. Собянина, 21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</si>
  <si>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</si>
  <si>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 подпись Ф.И.О.)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</si>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</sst>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zoomScale="110" zoomScaleNormal="110" workbookViewId="0">
      <selection activeCell="K7" sqref="K7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4" t="s">
        <v>0</v>
      </c>
      <c r="D2" s="34"/>
      <c r="E2" s="34"/>
    </row>
    <row r="3" spans="1:5" x14ac:dyDescent="0.2">
      <c r="C3" s="30" t="s">
        <v>31</v>
      </c>
      <c r="D3" s="32"/>
      <c r="E3" s="32"/>
    </row>
    <row r="4" spans="1:5" ht="9" customHeight="1" x14ac:dyDescent="0.2">
      <c r="C4" s="31" t="s">
        <v>1</v>
      </c>
      <c r="D4" s="32"/>
      <c r="E4" s="32"/>
    </row>
    <row r="5" spans="1:5" ht="18.75" customHeight="1" x14ac:dyDescent="0.2">
      <c r="C5" s="32" t="s">
        <v>32</v>
      </c>
      <c r="D5" s="32"/>
      <c r="E5" s="32"/>
    </row>
    <row r="6" spans="1:5" ht="9.75" customHeight="1" x14ac:dyDescent="0.2">
      <c r="C6" s="31" t="s">
        <v>30</v>
      </c>
      <c r="D6" s="32"/>
      <c r="E6" s="32"/>
    </row>
    <row r="7" spans="1:5" x14ac:dyDescent="0.2">
      <c r="C7" s="33" t="s">
        <v>26</v>
      </c>
      <c r="D7" s="33"/>
      <c r="E7" s="33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1" t="s">
        <v>4</v>
      </c>
      <c r="D10" s="32"/>
      <c r="E10" s="32"/>
    </row>
    <row r="11" spans="1:5" x14ac:dyDescent="0.2">
      <c r="C11" s="32" t="s">
        <v>33</v>
      </c>
      <c r="D11" s="32"/>
      <c r="E11" s="32"/>
    </row>
    <row r="12" spans="1:5" ht="9.75" customHeight="1" x14ac:dyDescent="0.2">
      <c r="C12" s="31" t="s">
        <v>5</v>
      </c>
      <c r="D12" s="32"/>
      <c r="E12" s="32"/>
    </row>
    <row r="13" spans="1:5" ht="14.25" x14ac:dyDescent="0.2">
      <c r="A13" s="29" t="s">
        <v>6</v>
      </c>
      <c r="B13" s="29"/>
      <c r="C13" s="29"/>
      <c r="D13" s="29"/>
      <c r="E13" s="29"/>
    </row>
    <row r="14" spans="1:5" ht="14.25" x14ac:dyDescent="0.2">
      <c r="A14" s="29" t="s">
        <v>7</v>
      </c>
      <c r="B14" s="29"/>
      <c r="C14" s="29"/>
      <c r="D14" s="29"/>
      <c r="E14" s="29"/>
    </row>
    <row r="15" spans="1:5" ht="14.25" x14ac:dyDescent="0.2">
      <c r="A15" s="29" t="s">
        <v>8</v>
      </c>
      <c r="B15" s="29"/>
      <c r="C15" s="29"/>
      <c r="D15" s="29"/>
      <c r="E15" s="29"/>
    </row>
    <row r="16" spans="1:5" ht="14.25" x14ac:dyDescent="0.2">
      <c r="A16" s="29" t="s">
        <v>28</v>
      </c>
      <c r="B16" s="29"/>
      <c r="C16" s="29"/>
      <c r="D16" s="29"/>
      <c r="E16" s="29"/>
    </row>
    <row r="17" spans="1:5" ht="13.5" thickBot="1" x14ac:dyDescent="0.25"/>
    <row r="18" spans="1:5" ht="69" customHeight="1" thickBot="1" x14ac:dyDescent="0.25">
      <c r="A18" s="21" t="s">
        <v>9</v>
      </c>
      <c r="B18" s="22" t="s">
        <v>10</v>
      </c>
      <c r="C18" s="24" t="s">
        <v>11</v>
      </c>
      <c r="D18" s="24" t="s">
        <v>12</v>
      </c>
      <c r="E18" s="25" t="s">
        <v>23</v>
      </c>
    </row>
    <row r="19" spans="1:5" ht="13.5" thickBot="1" x14ac:dyDescent="0.25">
      <c r="A19" s="26" t="s">
        <v>13</v>
      </c>
      <c r="B19" s="27"/>
      <c r="C19" s="27"/>
      <c r="D19" s="27"/>
      <c r="E19" s="28"/>
    </row>
    <row r="20" spans="1:5" ht="48" x14ac:dyDescent="0.2">
      <c r="A20" s="16">
        <v>1</v>
      </c>
      <c r="B20" s="17" t="s">
        <v>16</v>
      </c>
      <c r="C20" s="18" t="s">
        <v>25</v>
      </c>
      <c r="D20" s="19">
        <f>25.67/1.18*1.2</f>
        <v>26.11</v>
      </c>
      <c r="E20" s="20">
        <f>D20/12</f>
        <v>2.1800000000000002</v>
      </c>
    </row>
    <row r="21" spans="1:5" ht="36" x14ac:dyDescent="0.2">
      <c r="A21" s="5">
        <v>2</v>
      </c>
      <c r="B21" s="2" t="s">
        <v>17</v>
      </c>
      <c r="C21" s="3" t="s">
        <v>25</v>
      </c>
      <c r="D21" s="4">
        <f>37.46/1.18*1.2</f>
        <v>38.090000000000003</v>
      </c>
      <c r="E21" s="6">
        <f t="shared" ref="E21:E23" si="0">D21/12</f>
        <v>3.17</v>
      </c>
    </row>
    <row r="22" spans="1:5" ht="36" x14ac:dyDescent="0.2">
      <c r="A22" s="5">
        <v>3</v>
      </c>
      <c r="B22" s="2" t="s">
        <v>18</v>
      </c>
      <c r="C22" s="3" t="s">
        <v>25</v>
      </c>
      <c r="D22" s="4">
        <f>22.5/1.18*1.2</f>
        <v>22.88</v>
      </c>
      <c r="E22" s="6">
        <f t="shared" si="0"/>
        <v>1.91</v>
      </c>
    </row>
    <row r="23" spans="1:5" ht="48.75" thickBot="1" x14ac:dyDescent="0.25">
      <c r="A23" s="5">
        <v>4</v>
      </c>
      <c r="B23" s="2" t="s">
        <v>19</v>
      </c>
      <c r="C23" s="3" t="s">
        <v>25</v>
      </c>
      <c r="D23" s="4">
        <f>38.21/1.18*1.2</f>
        <v>38.86</v>
      </c>
      <c r="E23" s="6">
        <f t="shared" si="0"/>
        <v>3.24</v>
      </c>
    </row>
    <row r="24" spans="1:5" s="23" customFormat="1" ht="30" customHeight="1" thickBot="1" x14ac:dyDescent="0.3">
      <c r="A24" s="26" t="s">
        <v>29</v>
      </c>
      <c r="B24" s="27"/>
      <c r="C24" s="27"/>
      <c r="D24" s="27"/>
      <c r="E24" s="28"/>
    </row>
    <row r="25" spans="1:5" ht="48" x14ac:dyDescent="0.2">
      <c r="A25" s="5">
        <v>5</v>
      </c>
      <c r="B25" s="2" t="s">
        <v>27</v>
      </c>
      <c r="C25" s="3" t="s">
        <v>25</v>
      </c>
      <c r="D25" s="4">
        <f>13.28/1.18*1.2</f>
        <v>13.51</v>
      </c>
      <c r="E25" s="6">
        <f t="shared" ref="E25:E27" si="1">D25/12</f>
        <v>1.1299999999999999</v>
      </c>
    </row>
    <row r="26" spans="1:5" ht="24" x14ac:dyDescent="0.2">
      <c r="A26" s="5">
        <v>6</v>
      </c>
      <c r="B26" s="2" t="s">
        <v>20</v>
      </c>
      <c r="C26" s="3" t="s">
        <v>25</v>
      </c>
      <c r="D26" s="4">
        <f>38.03/1.18*1.2</f>
        <v>38.67</v>
      </c>
      <c r="E26" s="6">
        <f t="shared" si="1"/>
        <v>3.22</v>
      </c>
    </row>
    <row r="27" spans="1:5" ht="36.75" thickBot="1" x14ac:dyDescent="0.25">
      <c r="A27" s="7">
        <v>7</v>
      </c>
      <c r="B27" s="8" t="s">
        <v>21</v>
      </c>
      <c r="C27" s="9" t="s">
        <v>25</v>
      </c>
      <c r="D27" s="10">
        <f>27.18/1.18*1.2</f>
        <v>27.64</v>
      </c>
      <c r="E27" s="11">
        <f t="shared" si="1"/>
        <v>2.2999999999999998</v>
      </c>
    </row>
    <row r="28" spans="1:5" ht="13.5" thickBot="1" x14ac:dyDescent="0.25">
      <c r="A28" s="26" t="s">
        <v>14</v>
      </c>
      <c r="B28" s="27"/>
      <c r="C28" s="27"/>
      <c r="D28" s="27"/>
      <c r="E28" s="28"/>
    </row>
    <row r="29" spans="1:5" ht="36.75" thickBot="1" x14ac:dyDescent="0.25">
      <c r="A29" s="16">
        <v>8</v>
      </c>
      <c r="B29" s="8" t="s">
        <v>22</v>
      </c>
      <c r="C29" s="9" t="s">
        <v>24</v>
      </c>
      <c r="D29" s="10">
        <f>19.07/1.18*1.2</f>
        <v>19.39</v>
      </c>
      <c r="E29" s="11">
        <f t="shared" ref="E29" si="2">D29/12</f>
        <v>1.62</v>
      </c>
    </row>
    <row r="30" spans="1:5" ht="13.5" thickBot="1" x14ac:dyDescent="0.25">
      <c r="A30" s="12"/>
      <c r="B30" s="13" t="s">
        <v>15</v>
      </c>
      <c r="C30" s="14"/>
      <c r="D30" s="15">
        <f>SUM(D20:D29)</f>
        <v>225.15</v>
      </c>
      <c r="E30" s="15">
        <f>SUM(E20:E29)</f>
        <v>18.77</v>
      </c>
    </row>
  </sheetData>
  <mergeCells count="18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8:E28"/>
    <mergeCell ref="A13:E13"/>
    <mergeCell ref="A14:E14"/>
    <mergeCell ref="A15:E15"/>
    <mergeCell ref="A16:E16"/>
    <mergeCell ref="A19:E19"/>
    <mergeCell ref="A24:E24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2014-02-12T11:20:39Z</cp:lastPrinted>
  <dcterms:created xsi:type="dcterms:W3CDTF">2014-02-10T09:11:13Z</dcterms:created>
  <dcterms:modified xsi:type="dcterms:W3CDTF">2020-07-30T11:29:04Z</dcterms:modified>
</cp:coreProperties>
</file>